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FIDEG\Desktop\ARQUIVOS DE ENVIO - PRONAS\✅ Pasta 2 – DOCUMENTOS DE EXECUÇÃO FINANCEIRA\"/>
    </mc:Choice>
  </mc:AlternateContent>
  <xr:revisionPtr revIDLastSave="0" documentId="13_ncr:1_{16386581-ADF6-4424-BEC8-40BE964579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NAS 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K14" i="1"/>
  <c r="I14" i="1"/>
  <c r="H14" i="1"/>
  <c r="G14" i="1"/>
  <c r="J8" i="1"/>
  <c r="J7" i="1"/>
  <c r="B9" i="1"/>
  <c r="J6" i="1"/>
  <c r="B8" i="1"/>
  <c r="J5" i="1"/>
  <c r="B7" i="1"/>
  <c r="J4" i="1"/>
  <c r="D6" i="1"/>
  <c r="D7" i="1" s="1"/>
  <c r="D8" i="1" s="1"/>
  <c r="D9" i="1" s="1"/>
  <c r="B6" i="1"/>
  <c r="J3" i="1"/>
  <c r="D5" i="1"/>
  <c r="B5" i="1"/>
  <c r="J2" i="1"/>
  <c r="J14" i="1" s="1"/>
  <c r="B4" i="1"/>
  <c r="B3" i="1"/>
  <c r="B13" i="1" s="1"/>
  <c r="L14" i="1" l="1"/>
</calcChain>
</file>

<file path=xl/sharedStrings.xml><?xml version="1.0" encoding="utf-8"?>
<sst xmlns="http://schemas.openxmlformats.org/spreadsheetml/2006/main" count="27" uniqueCount="19">
  <si>
    <t>RENDIMENTOS MENSAL</t>
  </si>
  <si>
    <t>SALDO APLICAÇÃO</t>
  </si>
  <si>
    <t>ABRIL</t>
  </si>
  <si>
    <t>MAIO</t>
  </si>
  <si>
    <t>Equipamentos e mat permanente</t>
  </si>
  <si>
    <t>captação de recurso</t>
  </si>
  <si>
    <t>JUNHO</t>
  </si>
  <si>
    <t>SEERVIÇOS PF</t>
  </si>
  <si>
    <t>JULHO</t>
  </si>
  <si>
    <t>mateial de consumo</t>
  </si>
  <si>
    <t>AGOSTO</t>
  </si>
  <si>
    <t>SETEMBRO</t>
  </si>
  <si>
    <t>OUTUBRO</t>
  </si>
  <si>
    <t>NOVEMBRO</t>
  </si>
  <si>
    <t>DEZEMBRO</t>
  </si>
  <si>
    <t>TOTAIS</t>
  </si>
  <si>
    <t>TOTAIS RENDIMENTOS</t>
  </si>
  <si>
    <t>elaboração de projetos</t>
  </si>
  <si>
    <t>EM AMERELO É TOTAL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</si>
</sst>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" fontId="0" fillId="0" borderId="0" xfId="0" applyNumberFormat="1"/>
    <xf numFmtId="43" fontId="0" fillId="0" borderId="0" xfId="1" applyFont="1"/>
    <xf numFmtId="43" fontId="2" fillId="2" borderId="0" xfId="1" applyFont="1" applyFill="1"/>
    <xf numFmtId="43" fontId="2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workbookViewId="0">
      <selection activeCell="C21" sqref="C21"/>
    </sheetView>
  </sheetViews>
  <sheetFormatPr defaultRowHeight="14.4" x14ac:dyDescent="0.3"/>
  <cols>
    <col min="1" max="1" width="22.109375" customWidth="1"/>
    <col min="2" max="2" width="11.5546875" customWidth="1"/>
    <col min="3" max="3" width="12.33203125" customWidth="1"/>
    <col min="4" max="4" width="19.109375" customWidth="1"/>
    <col min="6" max="6" width="6.33203125" customWidth="1"/>
    <col min="7" max="7" width="25.77734375" customWidth="1"/>
    <col min="8" max="8" width="16.88671875" customWidth="1"/>
    <col min="9" max="9" width="19" customWidth="1"/>
    <col min="10" max="10" width="14.6640625" customWidth="1"/>
    <col min="11" max="11" width="18.109375" customWidth="1"/>
    <col min="12" max="12" width="13.88671875" customWidth="1"/>
  </cols>
  <sheetData>
    <row r="1" spans="1:12" x14ac:dyDescent="0.3">
      <c r="B1" s="2"/>
      <c r="D1" t="s">
        <v>1</v>
      </c>
      <c r="G1" t="s">
        <v>17</v>
      </c>
      <c r="H1" t="s">
        <v>4</v>
      </c>
      <c r="I1" t="s">
        <v>5</v>
      </c>
      <c r="J1" t="s">
        <v>7</v>
      </c>
      <c r="K1" t="s">
        <v>9</v>
      </c>
    </row>
    <row r="2" spans="1:12" x14ac:dyDescent="0.3">
      <c r="A2" t="s">
        <v>0</v>
      </c>
      <c r="B2" s="4">
        <v>976.83</v>
      </c>
      <c r="C2" t="s">
        <v>2</v>
      </c>
      <c r="D2" s="1">
        <v>814067.51</v>
      </c>
      <c r="G2" s="2">
        <v>19000</v>
      </c>
      <c r="H2" s="2">
        <v>79818</v>
      </c>
      <c r="I2" s="2">
        <v>14281.95</v>
      </c>
      <c r="J2" s="2">
        <f>580.07+348.05+483.39+348.05+386.71+425.38+302.62+425.38</f>
        <v>3299.65</v>
      </c>
      <c r="K2">
        <v>16029.17</v>
      </c>
    </row>
    <row r="3" spans="1:12" x14ac:dyDescent="0.3">
      <c r="A3" t="s">
        <v>0</v>
      </c>
      <c r="B3" s="4">
        <f>6316.06-1364.37-197.05</f>
        <v>4754.6400000000003</v>
      </c>
      <c r="C3" t="s">
        <v>3</v>
      </c>
      <c r="D3">
        <v>701186.43</v>
      </c>
      <c r="G3" s="2"/>
      <c r="H3" s="2"/>
      <c r="I3" s="2">
        <v>4750</v>
      </c>
      <c r="J3" s="2">
        <f>16926.09+314.27+268.99+1550.59</f>
        <v>19059.940000000002</v>
      </c>
    </row>
    <row r="4" spans="1:12" x14ac:dyDescent="0.3">
      <c r="A4" t="s">
        <v>0</v>
      </c>
      <c r="B4" s="4">
        <f>5940.13-2.64</f>
        <v>5937.49</v>
      </c>
      <c r="C4" t="s">
        <v>6</v>
      </c>
      <c r="D4">
        <v>703824.27</v>
      </c>
      <c r="G4" s="2"/>
      <c r="H4" s="2"/>
      <c r="I4" s="2"/>
      <c r="J4" s="2">
        <f>16926.09+1468.8+1433.91+1521.73</f>
        <v>21350.53</v>
      </c>
    </row>
    <row r="5" spans="1:12" x14ac:dyDescent="0.3">
      <c r="A5" t="s">
        <v>0</v>
      </c>
      <c r="B5" s="4">
        <f>6747.29+0-101.77</f>
        <v>6645.5199999999995</v>
      </c>
      <c r="C5" t="s">
        <v>8</v>
      </c>
      <c r="D5">
        <f>+D4-35089.11-101.77+6747.29</f>
        <v>675380.68</v>
      </c>
      <c r="G5" s="2"/>
      <c r="H5" s="2"/>
      <c r="I5" s="2"/>
      <c r="J5" s="2">
        <f>16926.09+1468.8+1418.61</f>
        <v>19813.5</v>
      </c>
    </row>
    <row r="6" spans="1:12" x14ac:dyDescent="0.3">
      <c r="A6" t="s">
        <v>0</v>
      </c>
      <c r="B6" s="4">
        <f>5943.85-98.77</f>
        <v>5845.08</v>
      </c>
      <c r="C6" t="s">
        <v>10</v>
      </c>
      <c r="D6">
        <f>+D5-21350.53-98.77+5943.85</f>
        <v>659875.23</v>
      </c>
      <c r="G6" s="2"/>
      <c r="H6" s="2"/>
      <c r="I6" s="2"/>
      <c r="J6" s="2">
        <f>19672.69+1687.31+1708.8</f>
        <v>23068.799999999999</v>
      </c>
    </row>
    <row r="7" spans="1:12" x14ac:dyDescent="0.3">
      <c r="A7" t="s">
        <v>0</v>
      </c>
      <c r="B7" s="4">
        <f>6091.88-131.86</f>
        <v>5960.02</v>
      </c>
      <c r="C7" t="s">
        <v>11</v>
      </c>
      <c r="D7">
        <f>+D6-19813.5+0-131.86+6091.88</f>
        <v>646021.75</v>
      </c>
      <c r="G7" s="2"/>
      <c r="H7" s="2"/>
      <c r="I7" s="2"/>
      <c r="J7" s="2">
        <f>2942.5+2746.6+2184.93+2184.93+1988.37+2479.77+1791.81+1561.97+3621.06+1748.06+1773.6</f>
        <v>25023.600000000002</v>
      </c>
    </row>
    <row r="8" spans="1:12" x14ac:dyDescent="0.3">
      <c r="A8" t="s">
        <v>0</v>
      </c>
      <c r="B8" s="4">
        <f>6205.82-203.43</f>
        <v>6002.3899999999994</v>
      </c>
      <c r="C8" t="s">
        <v>12</v>
      </c>
      <c r="D8">
        <f>D7-23068.8-203.43+6205.82</f>
        <v>628955.33999999985</v>
      </c>
      <c r="G8" s="2"/>
      <c r="H8" s="2"/>
      <c r="I8" s="2"/>
      <c r="J8" s="2">
        <f>20779.62-1640+4560+2026.94+1637.18+469.13+781.02+562.95+625.5+550+688.05+688.05+932.67+218.7</f>
        <v>32879.81</v>
      </c>
    </row>
    <row r="9" spans="1:12" x14ac:dyDescent="0.3">
      <c r="A9" t="s">
        <v>0</v>
      </c>
      <c r="B9" s="4">
        <f>4967.54-6728.43</f>
        <v>-1760.8900000000003</v>
      </c>
      <c r="C9" t="s">
        <v>13</v>
      </c>
      <c r="D9">
        <f>+D8-25023.6-6728.43+4967.54</f>
        <v>602170.84999999986</v>
      </c>
      <c r="G9" s="2"/>
      <c r="H9" s="2"/>
      <c r="I9" s="2"/>
      <c r="J9" s="2"/>
    </row>
    <row r="10" spans="1:12" x14ac:dyDescent="0.3">
      <c r="A10" t="s">
        <v>0</v>
      </c>
      <c r="B10" s="4">
        <v>5439.69</v>
      </c>
      <c r="C10" t="s">
        <v>14</v>
      </c>
      <c r="D10">
        <f>+D9-32879.81+5439.69</f>
        <v>574730.72999999975</v>
      </c>
      <c r="G10" s="2"/>
      <c r="H10" s="2"/>
      <c r="I10" s="2"/>
      <c r="J10" s="2"/>
    </row>
    <row r="11" spans="1:12" x14ac:dyDescent="0.3">
      <c r="B11" s="2"/>
      <c r="G11" s="2"/>
      <c r="H11" s="2"/>
      <c r="I11" s="2"/>
      <c r="J11" s="2"/>
    </row>
    <row r="12" spans="1:12" x14ac:dyDescent="0.3">
      <c r="B12" s="2"/>
      <c r="G12" s="2"/>
      <c r="H12" s="2"/>
      <c r="I12" s="2"/>
      <c r="J12" s="2"/>
    </row>
    <row r="13" spans="1:12" x14ac:dyDescent="0.3">
      <c r="A13" t="s">
        <v>16</v>
      </c>
      <c r="B13" s="2">
        <f>SUM(B1:B12)</f>
        <v>39800.770000000004</v>
      </c>
      <c r="G13" s="2"/>
      <c r="H13" s="2"/>
      <c r="I13" s="2"/>
      <c r="J13" s="2"/>
    </row>
    <row r="14" spans="1:12" x14ac:dyDescent="0.3">
      <c r="F14" t="s">
        <v>15</v>
      </c>
      <c r="G14" s="2">
        <f>SUM(G2:G13)</f>
        <v>19000</v>
      </c>
      <c r="H14" s="2">
        <f>SUM(H2:H13)</f>
        <v>79818</v>
      </c>
      <c r="I14" s="2">
        <f>SUM(I2:I13)</f>
        <v>19031.95</v>
      </c>
      <c r="J14" s="2">
        <f>SUM(J2:J13)</f>
        <v>144495.83000000002</v>
      </c>
      <c r="K14" s="2">
        <f>SUM(K2:K13)</f>
        <v>16029.17</v>
      </c>
      <c r="L14" s="3">
        <f>SUM(G14:K14)</f>
        <v>278374.95</v>
      </c>
    </row>
    <row r="17" spans="12:12" x14ac:dyDescent="0.3">
      <c r="L17" t="s">
        <v>18</v>
      </c>
    </row>
  </sheetData>
  <pageMargins left="0.511811024" right="0.511811024" top="0.78740157499999996" bottom="0.78740157499999996" header="0.31496062000000002" footer="0.31496062000000002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PRONAS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Souza</dc:creator>
  <cp:lastModifiedBy>ADFIDEG</cp:lastModifiedBy>
  <dcterms:created xsi:type="dcterms:W3CDTF">2026-04-13T17:09:46Z</dcterms:created>
  <dcterms:modified xsi:type="dcterms:W3CDTF">2026-05-29T12:26:56Z</dcterms:modified>
</cp:coreProperties>
</file>